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.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4" l="1"/>
  <c r="D35" i="4" l="1"/>
  <c r="D17" i="4"/>
  <c r="F17" i="4"/>
  <c r="D31" i="4" l="1"/>
  <c r="E21" i="4"/>
  <c r="F31" i="4"/>
  <c r="F27" i="4"/>
  <c r="F23" i="4"/>
  <c r="E35" i="4" l="1"/>
  <c r="F35" i="4"/>
  <c r="E31" i="4"/>
  <c r="E29" i="4"/>
  <c r="F29" i="4"/>
  <c r="E27" i="4"/>
  <c r="F21" i="4"/>
  <c r="E17" i="4"/>
  <c r="E12" i="4"/>
  <c r="F12" i="4"/>
  <c r="F37" i="4" l="1"/>
  <c r="E37" i="4"/>
  <c r="D29" i="4" l="1"/>
  <c r="D21" i="4"/>
  <c r="D27" i="4" l="1"/>
  <c r="D23" i="4"/>
  <c r="D12" i="4"/>
  <c r="D37" i="4" l="1"/>
</calcChain>
</file>

<file path=xl/sharedStrings.xml><?xml version="1.0" encoding="utf-8"?>
<sst xmlns="http://schemas.openxmlformats.org/spreadsheetml/2006/main" count="88" uniqueCount="53">
  <si>
    <t xml:space="preserve"> к Решению Городищенской городской  Думы</t>
  </si>
  <si>
    <t xml:space="preserve"> ( руб.)</t>
  </si>
  <si>
    <t>Наименование показателя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</si>
  <si>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</si>
  <si>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</si>
  <si>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</si>
  <si>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</si>
  <si>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</si>
  <si>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</si>
  <si>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</si>
  <si>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</si>
  <si>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</si>
  <si>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</si>
  <si>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</si>
  <si>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</si>
  <si>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</si>
  <si>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</si>
  <si>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</si>
  <si>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</si>
  <si>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</si>
  <si>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</si>
  <si>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</si>
  <si>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</si>
  <si>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</si>
  <si>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</si>
  <si>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</si>
  <si>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</si>
  <si>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</si>
  <si>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</si>
  <si>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</si>
  <si>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</si>
  <si>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</si>
  <si>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</si>
  <si>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</si>
  <si>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КУЛЬТУРА, КИНЕМАТОГРАФИЯ</t>
  </si>
  <si>
    <t xml:space="preserve">Молодежная политика </t>
  </si>
  <si>
    <t>Другие вопросы в области национальлной безопасности и правоохранительной деятельности</t>
  </si>
  <si>
    <t>Гражданская оборона</t>
  </si>
  <si>
    <t>Общая сумма расходов с учетом изменений</t>
  </si>
  <si>
    <t>НАЦИОНАЛЬНАЯ БЕЗОПАСНОСТЬ И ПРАВООХРАНИТЕЛЬНАЯ ДЕЯТЕЛЬНОСТЬ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</si>
  <si>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</si>
  <si>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</si>
  <si>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</si>
  <si>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Коммунальное хозяйство</t>
  </si>
  <si>
    <t>Раздел</t>
  </si>
  <si>
    <t>Подраздел</t>
  </si>
  <si>
    <t>За счет субвенций, субсидий, иных межбюджетных трансфертов</t>
  </si>
  <si>
    <t>СУММА ИЗМЕНЕНИЙ</t>
  </si>
  <si>
    <t xml:space="preserve"> Приложение № 2.1</t>
  </si>
  <si>
    <t>Социальное обеспечение населения</t>
  </si>
  <si>
    <t>Защита населения и территории от чрезвычйных ситуаций природного и техногенного характера, гражданская оборона</t>
  </si>
  <si>
    <t>Распределение бюджетных ассигнований по разделам и подразделам классификации расходов бюджета Городищенского городского поселения     на 2024 г.</t>
  </si>
  <si>
    <t xml:space="preserve">от "20" декабря 2024 года № 46/3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</si>
</sst>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color indexed="8"/>
      <name val="Calibri"/>
      <family val="2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2" fontId="2" fillId="0" borderId="0" xfId="0" applyNumberFormat="1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4" fontId="14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9" fontId="8" fillId="0" borderId="0" xfId="0" applyNumberFormat="1" applyFont="1" applyAlignment="1">
      <alignment horizontal="right" vertical="center"/>
    </xf>
    <xf numFmtId="0" fontId="10" fillId="0" borderId="8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I8" sqref="I8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7.140625" style="2" customWidth="1"/>
    <col min="5" max="5" width="16" style="2" customWidth="1"/>
    <col min="6" max="6" width="16.85546875" style="2" customWidth="1"/>
    <col min="7" max="16384" width="9.140625" style="2"/>
  </cols>
  <sheetData>
    <row r="1" spans="1:6" ht="18.600000000000001" customHeight="1" x14ac:dyDescent="0.2">
      <c r="A1" s="12"/>
      <c r="B1" s="12"/>
      <c r="C1" s="13"/>
      <c r="D1" s="34" t="s">
        <v>48</v>
      </c>
      <c r="E1" s="34"/>
      <c r="F1" s="34"/>
    </row>
    <row r="2" spans="1:6" ht="21.6" customHeight="1" x14ac:dyDescent="0.2">
      <c r="A2" s="45" t="s">
        <v>0</v>
      </c>
      <c r="B2" s="45"/>
      <c r="C2" s="45"/>
      <c r="D2" s="45"/>
      <c r="E2" s="45"/>
      <c r="F2" s="45"/>
    </row>
    <row r="3" spans="1:6" ht="21" customHeight="1" x14ac:dyDescent="0.2">
      <c r="A3" s="45" t="s">
        <v>52</v>
      </c>
      <c r="B3" s="45"/>
      <c r="C3" s="45"/>
      <c r="D3" s="45"/>
      <c r="E3" s="45"/>
      <c r="F3" s="45"/>
    </row>
    <row r="4" spans="1:6" ht="12.75" x14ac:dyDescent="0.2">
      <c r="A4" s="9"/>
      <c r="B4" s="9"/>
      <c r="C4" s="10"/>
      <c r="D4" s="10"/>
      <c r="E4" s="10"/>
      <c r="F4" s="11"/>
    </row>
    <row r="5" spans="1:6" ht="60" customHeight="1" x14ac:dyDescent="0.2">
      <c r="A5" s="33" t="s">
        <v>51</v>
      </c>
      <c r="B5" s="33"/>
      <c r="C5" s="33"/>
      <c r="D5" s="33"/>
      <c r="E5" s="33"/>
      <c r="F5" s="33"/>
    </row>
    <row r="6" spans="1:6" ht="12.75" customHeight="1" x14ac:dyDescent="0.2">
      <c r="A6" s="33"/>
      <c r="B6" s="33"/>
      <c r="C6" s="33"/>
      <c r="D6" s="33"/>
      <c r="E6" s="33"/>
      <c r="F6" s="33"/>
    </row>
    <row r="7" spans="1:6" ht="15" customHeight="1" x14ac:dyDescent="0.2">
      <c r="A7" s="46" t="s">
        <v>1</v>
      </c>
      <c r="B7" s="46"/>
      <c r="C7" s="46"/>
      <c r="D7" s="46"/>
      <c r="E7" s="46"/>
      <c r="F7" s="46"/>
    </row>
    <row r="8" spans="1:6" ht="15" customHeight="1" x14ac:dyDescent="0.25">
      <c r="A8" s="42" t="s">
        <v>44</v>
      </c>
      <c r="B8" s="42" t="s">
        <v>45</v>
      </c>
      <c r="C8" s="39" t="s">
        <v>2</v>
      </c>
      <c r="D8" s="43" t="s">
        <v>47</v>
      </c>
      <c r="E8" s="44"/>
      <c r="F8" s="39" t="s">
        <v>38</v>
      </c>
    </row>
    <row r="9" spans="1:6" ht="24" customHeight="1" x14ac:dyDescent="0.2">
      <c r="A9" s="42"/>
      <c r="B9" s="42"/>
      <c r="C9" s="40"/>
      <c r="D9" s="39" t="s">
        <v>3</v>
      </c>
      <c r="E9" s="39" t="s">
        <v>46</v>
      </c>
      <c r="F9" s="40"/>
    </row>
    <row r="10" spans="1:6" ht="43.9" customHeight="1" x14ac:dyDescent="0.2">
      <c r="A10" s="42"/>
      <c r="B10" s="42"/>
      <c r="C10" s="41"/>
      <c r="D10" s="41"/>
      <c r="E10" s="41"/>
      <c r="F10" s="41"/>
    </row>
    <row r="11" spans="1:6" s="1" customFormat="1" ht="15.75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5">
        <v>6</v>
      </c>
    </row>
    <row r="12" spans="1:6" s="8" customFormat="1" ht="15.75" x14ac:dyDescent="0.2">
      <c r="A12" s="25" t="s">
        <v>5</v>
      </c>
      <c r="B12" s="25" t="s">
        <v>6</v>
      </c>
      <c r="C12" s="26" t="s">
        <v>4</v>
      </c>
      <c r="D12" s="27">
        <f t="shared" ref="D12:F12" si="0">D13+D15+D16+D14</f>
        <v>490880</v>
      </c>
      <c r="E12" s="27">
        <f t="shared" si="0"/>
        <v>0</v>
      </c>
      <c r="F12" s="27">
        <f t="shared" si="0"/>
        <v>25023180.710000001</v>
      </c>
    </row>
    <row r="13" spans="1:6" ht="63" x14ac:dyDescent="0.2">
      <c r="A13" s="16" t="s">
        <v>5</v>
      </c>
      <c r="B13" s="16" t="s">
        <v>8</v>
      </c>
      <c r="C13" s="17" t="s">
        <v>7</v>
      </c>
      <c r="D13" s="18"/>
      <c r="E13" s="18"/>
      <c r="F13" s="19">
        <v>829090</v>
      </c>
    </row>
    <row r="14" spans="1:6" ht="63" x14ac:dyDescent="0.2">
      <c r="A14" s="20" t="s">
        <v>5</v>
      </c>
      <c r="B14" s="20" t="s">
        <v>10</v>
      </c>
      <c r="C14" s="21" t="s">
        <v>41</v>
      </c>
      <c r="D14" s="18"/>
      <c r="E14" s="18"/>
      <c r="F14" s="19">
        <v>150000</v>
      </c>
    </row>
    <row r="15" spans="1:6" ht="15.75" x14ac:dyDescent="0.2">
      <c r="A15" s="16" t="s">
        <v>5</v>
      </c>
      <c r="B15" s="16" t="s">
        <v>12</v>
      </c>
      <c r="C15" s="17" t="s">
        <v>11</v>
      </c>
      <c r="D15" s="18"/>
      <c r="E15" s="18"/>
      <c r="F15" s="19">
        <v>480000</v>
      </c>
    </row>
    <row r="16" spans="1:6" s="8" customFormat="1" ht="15.75" x14ac:dyDescent="0.2">
      <c r="A16" s="16" t="s">
        <v>5</v>
      </c>
      <c r="B16" s="16" t="s">
        <v>14</v>
      </c>
      <c r="C16" s="17" t="s">
        <v>13</v>
      </c>
      <c r="D16" s="18">
        <v>490880</v>
      </c>
      <c r="E16" s="18">
        <v>0</v>
      </c>
      <c r="F16" s="19">
        <v>23564090.710000001</v>
      </c>
    </row>
    <row r="17" spans="1:6" s="8" customFormat="1" ht="38.25" customHeight="1" x14ac:dyDescent="0.2">
      <c r="A17" s="25" t="s">
        <v>8</v>
      </c>
      <c r="B17" s="25" t="s">
        <v>6</v>
      </c>
      <c r="C17" s="26" t="s">
        <v>39</v>
      </c>
      <c r="D17" s="27">
        <f>SUM(D18:D20)</f>
        <v>-146516.26999999999</v>
      </c>
      <c r="E17" s="27">
        <f t="shared" ref="E17" si="1">E18+E19+E20</f>
        <v>0</v>
      </c>
      <c r="F17" s="27">
        <f>F18+F19+F20</f>
        <v>1332798.1599999999</v>
      </c>
    </row>
    <row r="18" spans="1:6" ht="15.75" x14ac:dyDescent="0.2">
      <c r="A18" s="16" t="s">
        <v>15</v>
      </c>
      <c r="B18" s="16" t="s">
        <v>16</v>
      </c>
      <c r="C18" s="17" t="s">
        <v>37</v>
      </c>
      <c r="D18" s="18">
        <v>0</v>
      </c>
      <c r="E18" s="18"/>
      <c r="F18" s="19">
        <v>20000</v>
      </c>
    </row>
    <row r="19" spans="1:6" ht="49.5" customHeight="1" x14ac:dyDescent="0.2">
      <c r="A19" s="16" t="s">
        <v>8</v>
      </c>
      <c r="B19" s="16" t="s">
        <v>17</v>
      </c>
      <c r="C19" s="21" t="s">
        <v>50</v>
      </c>
      <c r="D19" s="18">
        <v>-140035</v>
      </c>
      <c r="E19" s="18"/>
      <c r="F19" s="19">
        <v>1312798.1599999999</v>
      </c>
    </row>
    <row r="20" spans="1:6" ht="47.25" x14ac:dyDescent="0.2">
      <c r="A20" s="16" t="s">
        <v>8</v>
      </c>
      <c r="B20" s="16" t="s">
        <v>31</v>
      </c>
      <c r="C20" s="17" t="s">
        <v>36</v>
      </c>
      <c r="D20" s="18">
        <v>-6481.27</v>
      </c>
      <c r="E20" s="18"/>
      <c r="F20" s="19">
        <v>0</v>
      </c>
    </row>
    <row r="21" spans="1:6" s="3" customFormat="1" ht="15.75" x14ac:dyDescent="0.2">
      <c r="A21" s="25" t="s">
        <v>9</v>
      </c>
      <c r="B21" s="25" t="s">
        <v>6</v>
      </c>
      <c r="C21" s="26" t="s">
        <v>18</v>
      </c>
      <c r="D21" s="27">
        <f t="shared" ref="D21:F21" si="2">D22</f>
        <v>154555.57999999999</v>
      </c>
      <c r="E21" s="27">
        <f>E22</f>
        <v>0</v>
      </c>
      <c r="F21" s="27">
        <f t="shared" si="2"/>
        <v>39674568.799999997</v>
      </c>
    </row>
    <row r="22" spans="1:6" ht="15.75" x14ac:dyDescent="0.2">
      <c r="A22" s="16" t="s">
        <v>9</v>
      </c>
      <c r="B22" s="16" t="s">
        <v>16</v>
      </c>
      <c r="C22" s="17" t="s">
        <v>40</v>
      </c>
      <c r="D22" s="18">
        <v>154555.57999999999</v>
      </c>
      <c r="E22" s="18"/>
      <c r="F22" s="19">
        <v>39674568.799999997</v>
      </c>
    </row>
    <row r="23" spans="1:6" s="3" customFormat="1" ht="31.5" x14ac:dyDescent="0.2">
      <c r="A23" s="25" t="s">
        <v>20</v>
      </c>
      <c r="B23" s="25" t="s">
        <v>6</v>
      </c>
      <c r="C23" s="26" t="s">
        <v>19</v>
      </c>
      <c r="D23" s="27">
        <f t="shared" ref="D23" si="3">D24+D26+D25</f>
        <v>-184411.55</v>
      </c>
      <c r="E23" s="27">
        <f>E24+E26+E25</f>
        <v>0</v>
      </c>
      <c r="F23" s="27">
        <f>F24+F26+F25</f>
        <v>139790180.27000001</v>
      </c>
    </row>
    <row r="24" spans="1:6" s="3" customFormat="1" ht="15.75" x14ac:dyDescent="0.2">
      <c r="A24" s="16" t="s">
        <v>20</v>
      </c>
      <c r="B24" s="16" t="s">
        <v>5</v>
      </c>
      <c r="C24" s="17" t="s">
        <v>21</v>
      </c>
      <c r="D24" s="18">
        <v>-380000</v>
      </c>
      <c r="E24" s="18"/>
      <c r="F24" s="19">
        <v>1462189.96</v>
      </c>
    </row>
    <row r="25" spans="1:6" s="3" customFormat="1" ht="15.75" x14ac:dyDescent="0.2">
      <c r="A25" s="20" t="s">
        <v>20</v>
      </c>
      <c r="B25" s="20" t="s">
        <v>42</v>
      </c>
      <c r="C25" s="21" t="s">
        <v>43</v>
      </c>
      <c r="D25" s="22">
        <v>0</v>
      </c>
      <c r="E25" s="18"/>
      <c r="F25" s="19">
        <v>26991054.27</v>
      </c>
    </row>
    <row r="26" spans="1:6" ht="15.75" x14ac:dyDescent="0.2">
      <c r="A26" s="16" t="s">
        <v>20</v>
      </c>
      <c r="B26" s="16" t="s">
        <v>8</v>
      </c>
      <c r="C26" s="17" t="s">
        <v>22</v>
      </c>
      <c r="D26" s="18">
        <v>195588.45</v>
      </c>
      <c r="E26" s="18">
        <v>0</v>
      </c>
      <c r="F26" s="19">
        <v>111336936.04000001</v>
      </c>
    </row>
    <row r="27" spans="1:6" s="6" customFormat="1" ht="15.75" x14ac:dyDescent="0.2">
      <c r="A27" s="28" t="s">
        <v>24</v>
      </c>
      <c r="B27" s="28" t="s">
        <v>6</v>
      </c>
      <c r="C27" s="29" t="s">
        <v>23</v>
      </c>
      <c r="D27" s="30">
        <f t="shared" ref="D27:E27" si="4">D28</f>
        <v>0</v>
      </c>
      <c r="E27" s="30">
        <f t="shared" si="4"/>
        <v>0</v>
      </c>
      <c r="F27" s="30">
        <f>F28</f>
        <v>677792.75</v>
      </c>
    </row>
    <row r="28" spans="1:6" s="7" customFormat="1" ht="15.75" x14ac:dyDescent="0.2">
      <c r="A28" s="20" t="s">
        <v>24</v>
      </c>
      <c r="B28" s="20" t="s">
        <v>24</v>
      </c>
      <c r="C28" s="21" t="s">
        <v>35</v>
      </c>
      <c r="D28" s="18">
        <v>0</v>
      </c>
      <c r="E28" s="23"/>
      <c r="F28" s="24">
        <v>677792.75</v>
      </c>
    </row>
    <row r="29" spans="1:6" s="31" customFormat="1" ht="15.75" x14ac:dyDescent="0.2">
      <c r="A29" s="28" t="s">
        <v>25</v>
      </c>
      <c r="B29" s="28" t="s">
        <v>6</v>
      </c>
      <c r="C29" s="29" t="s">
        <v>34</v>
      </c>
      <c r="D29" s="30">
        <f t="shared" ref="D29:F29" si="5">D30</f>
        <v>-312407.76</v>
      </c>
      <c r="E29" s="30">
        <f t="shared" si="5"/>
        <v>0</v>
      </c>
      <c r="F29" s="30">
        <f t="shared" si="5"/>
        <v>16241839.99</v>
      </c>
    </row>
    <row r="30" spans="1:6" s="7" customFormat="1" ht="15.75" x14ac:dyDescent="0.2">
      <c r="A30" s="20" t="s">
        <v>25</v>
      </c>
      <c r="B30" s="20" t="s">
        <v>5</v>
      </c>
      <c r="C30" s="21" t="s">
        <v>26</v>
      </c>
      <c r="D30" s="23">
        <v>-312407.76</v>
      </c>
      <c r="E30" s="23"/>
      <c r="F30" s="24">
        <v>16241839.99</v>
      </c>
    </row>
    <row r="31" spans="1:6" s="31" customFormat="1" ht="15.75" x14ac:dyDescent="0.2">
      <c r="A31" s="28" t="s">
        <v>17</v>
      </c>
      <c r="B31" s="28" t="s">
        <v>6</v>
      </c>
      <c r="C31" s="29" t="s">
        <v>27</v>
      </c>
      <c r="D31" s="30">
        <f>D32+D33+D34</f>
        <v>0</v>
      </c>
      <c r="E31" s="30">
        <f t="shared" ref="E31" si="6">E32+E34</f>
        <v>0</v>
      </c>
      <c r="F31" s="30">
        <f>F32+F34+F33</f>
        <v>760932</v>
      </c>
    </row>
    <row r="32" spans="1:6" s="7" customFormat="1" ht="15.75" customHeight="1" x14ac:dyDescent="0.2">
      <c r="A32" s="20" t="s">
        <v>17</v>
      </c>
      <c r="B32" s="20" t="s">
        <v>5</v>
      </c>
      <c r="C32" s="21" t="s">
        <v>28</v>
      </c>
      <c r="D32" s="18"/>
      <c r="E32" s="23"/>
      <c r="F32" s="24">
        <v>720932</v>
      </c>
    </row>
    <row r="33" spans="1:6" s="7" customFormat="1" ht="17.25" customHeight="1" x14ac:dyDescent="0.2">
      <c r="A33" s="20" t="s">
        <v>17</v>
      </c>
      <c r="B33" s="20" t="s">
        <v>8</v>
      </c>
      <c r="C33" s="21" t="s">
        <v>49</v>
      </c>
      <c r="D33" s="18"/>
      <c r="E33" s="23"/>
      <c r="F33" s="24">
        <v>20000</v>
      </c>
    </row>
    <row r="34" spans="1:6" s="7" customFormat="1" ht="15.75" customHeight="1" x14ac:dyDescent="0.2">
      <c r="A34" s="20" t="s">
        <v>17</v>
      </c>
      <c r="B34" s="20" t="s">
        <v>10</v>
      </c>
      <c r="C34" s="21" t="s">
        <v>33</v>
      </c>
      <c r="D34" s="18"/>
      <c r="E34" s="23"/>
      <c r="F34" s="24">
        <v>20000</v>
      </c>
    </row>
    <row r="35" spans="1:6" s="31" customFormat="1" ht="19.5" customHeight="1" x14ac:dyDescent="0.2">
      <c r="A35" s="28" t="s">
        <v>12</v>
      </c>
      <c r="B35" s="28" t="s">
        <v>6</v>
      </c>
      <c r="C35" s="29" t="s">
        <v>29</v>
      </c>
      <c r="D35" s="30">
        <f>SUM(D36)</f>
        <v>-2100</v>
      </c>
      <c r="E35" s="30">
        <f t="shared" ref="E35:F35" si="7">E36</f>
        <v>0</v>
      </c>
      <c r="F35" s="30">
        <f t="shared" si="7"/>
        <v>377440</v>
      </c>
    </row>
    <row r="36" spans="1:6" s="7" customFormat="1" ht="15.75" x14ac:dyDescent="0.2">
      <c r="A36" s="20" t="s">
        <v>12</v>
      </c>
      <c r="B36" s="20" t="s">
        <v>5</v>
      </c>
      <c r="C36" s="21" t="s">
        <v>30</v>
      </c>
      <c r="D36" s="23">
        <v>-2100</v>
      </c>
      <c r="E36" s="23"/>
      <c r="F36" s="24">
        <v>377440</v>
      </c>
    </row>
    <row r="37" spans="1:6" s="8" customFormat="1" ht="15.75" x14ac:dyDescent="0.2">
      <c r="A37" s="35" t="s">
        <v>32</v>
      </c>
      <c r="B37" s="36"/>
      <c r="C37" s="37"/>
      <c r="D37" s="32">
        <f>D12+D17+D21+D23+D27+D29+D31+D35</f>
        <v>-5.8207660913467407E-11</v>
      </c>
      <c r="E37" s="32">
        <f t="shared" ref="E37:F37" si="8">E12+E17+E21+E23+E27+E29+E31+E35</f>
        <v>0</v>
      </c>
      <c r="F37" s="32">
        <f t="shared" si="8"/>
        <v>223878732.68000001</v>
      </c>
    </row>
    <row r="39" spans="1:6" x14ac:dyDescent="0.2">
      <c r="A39" s="38"/>
      <c r="B39" s="38"/>
      <c r="C39" s="38"/>
      <c r="D39" s="38"/>
      <c r="E39" s="38"/>
    </row>
    <row r="40" spans="1:6" x14ac:dyDescent="0.2">
      <c r="E40" s="5"/>
    </row>
    <row r="41" spans="1:6" x14ac:dyDescent="0.2">
      <c r="D41" s="4"/>
    </row>
  </sheetData>
  <mergeCells count="14">
    <mergeCell ref="A5:F6"/>
    <mergeCell ref="D1:F1"/>
    <mergeCell ref="A37:C37"/>
    <mergeCell ref="A39:E39"/>
    <mergeCell ref="C8:C10"/>
    <mergeCell ref="B8:B10"/>
    <mergeCell ref="A8:A10"/>
    <mergeCell ref="D8:E8"/>
    <mergeCell ref="F8:F10"/>
    <mergeCell ref="D9:D10"/>
    <mergeCell ref="E9:E10"/>
    <mergeCell ref="A2:F2"/>
    <mergeCell ref="A3:F3"/>
    <mergeCell ref="A7:F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2024-12-20T06:31:29Z</dcterms:modified>
</cp:coreProperties>
</file>